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Лист1!$5:$9</definedName>
    <definedName name="_xlnm.Print_Area" localSheetId="0">Лист1!$A$1:$Q$43</definedName>
  </definedNames>
  <calcPr calcId="152511"/>
</workbook>
</file>

<file path=xl/calcChain.xml><?xml version="1.0" encoding="utf-8"?>
<calcChain xmlns="http://schemas.openxmlformats.org/spreadsheetml/2006/main">
  <c r="G10" i="1" l="1"/>
  <c r="I10" i="1"/>
  <c r="J10" i="1"/>
  <c r="L10" i="1"/>
  <c r="M10" i="1"/>
  <c r="O10" i="1"/>
  <c r="P10" i="1"/>
  <c r="N14" i="1"/>
  <c r="L16" i="1" l="1"/>
  <c r="K12" i="1" l="1"/>
  <c r="Q42" i="1" l="1"/>
  <c r="F31" i="1" l="1"/>
  <c r="G31" i="1"/>
  <c r="I31" i="1"/>
  <c r="J31" i="1"/>
  <c r="L31" i="1"/>
  <c r="M31" i="1"/>
  <c r="O31" i="1"/>
  <c r="P31" i="1"/>
  <c r="Q37" i="1"/>
  <c r="N37" i="1"/>
  <c r="K37" i="1"/>
  <c r="H37" i="1"/>
  <c r="F21" i="1"/>
  <c r="G21" i="1"/>
  <c r="I21" i="1"/>
  <c r="J21" i="1"/>
  <c r="L21" i="1"/>
  <c r="M21" i="1"/>
  <c r="O21" i="1"/>
  <c r="P21" i="1"/>
  <c r="F16" i="1"/>
  <c r="G16" i="1"/>
  <c r="I16" i="1"/>
  <c r="J16" i="1"/>
  <c r="M16" i="1"/>
  <c r="O16" i="1"/>
  <c r="P16" i="1"/>
  <c r="F10" i="1"/>
  <c r="E37" i="1" l="1"/>
  <c r="Q20" i="1"/>
  <c r="N20" i="1"/>
  <c r="K20" i="1"/>
  <c r="H20" i="1"/>
  <c r="E20" i="1" l="1"/>
  <c r="Q40" i="1" l="1"/>
  <c r="Q39" i="1"/>
  <c r="Q33" i="1"/>
  <c r="Q34" i="1"/>
  <c r="Q35" i="1"/>
  <c r="Q36" i="1"/>
  <c r="Q32" i="1"/>
  <c r="N36" i="1"/>
  <c r="N32" i="1"/>
  <c r="H32" i="1"/>
  <c r="Q30" i="1"/>
  <c r="Q29" i="1"/>
  <c r="N29" i="1"/>
  <c r="K29" i="1"/>
  <c r="H24" i="1"/>
  <c r="N24" i="1"/>
  <c r="Q23" i="1"/>
  <c r="Q24" i="1"/>
  <c r="Q22" i="1"/>
  <c r="N19" i="1"/>
  <c r="Q18" i="1"/>
  <c r="Q19" i="1"/>
  <c r="Q17" i="1"/>
  <c r="Q12" i="1"/>
  <c r="Q13" i="1"/>
  <c r="Q14" i="1"/>
  <c r="Q15" i="1"/>
  <c r="Q11" i="1"/>
  <c r="N12" i="1"/>
  <c r="N13" i="1"/>
  <c r="N15" i="1"/>
  <c r="N11" i="1"/>
  <c r="K13" i="1"/>
  <c r="K14" i="1"/>
  <c r="K15" i="1"/>
  <c r="H12" i="1"/>
  <c r="H13" i="1"/>
  <c r="H14" i="1"/>
  <c r="H15" i="1"/>
  <c r="O28" i="1"/>
  <c r="P28" i="1"/>
  <c r="O25" i="1"/>
  <c r="P25" i="1"/>
  <c r="Q25" i="1"/>
  <c r="O38" i="1"/>
  <c r="P38" i="1"/>
  <c r="Q10" i="1" l="1"/>
  <c r="N10" i="1"/>
  <c r="Q16" i="1"/>
  <c r="Q38" i="1"/>
  <c r="Q31" i="1"/>
  <c r="Q28" i="1"/>
  <c r="Q21" i="1"/>
  <c r="E13" i="1"/>
  <c r="E14" i="1"/>
  <c r="E12" i="1"/>
  <c r="E15" i="1"/>
  <c r="K36" i="1" l="1"/>
  <c r="K35" i="1"/>
  <c r="K34" i="1"/>
  <c r="K33" i="1"/>
  <c r="K32" i="1"/>
  <c r="E32" i="1" l="1"/>
  <c r="K31" i="1"/>
  <c r="H42" i="1"/>
  <c r="H41" i="1"/>
  <c r="H36" i="1"/>
  <c r="E36" i="1" s="1"/>
  <c r="H22" i="1"/>
  <c r="K24" i="1" l="1"/>
  <c r="E24" i="1" s="1"/>
  <c r="N42" i="1" l="1"/>
  <c r="K42" i="1"/>
  <c r="N41" i="1"/>
  <c r="K41" i="1"/>
  <c r="N30" i="1"/>
  <c r="N28" i="1" s="1"/>
  <c r="K30" i="1"/>
  <c r="K28" i="1" s="1"/>
  <c r="H30" i="1"/>
  <c r="H29" i="1"/>
  <c r="E29" i="1" s="1"/>
  <c r="N23" i="1"/>
  <c r="N22" i="1"/>
  <c r="K23" i="1"/>
  <c r="K22" i="1"/>
  <c r="H18" i="1"/>
  <c r="H19" i="1"/>
  <c r="H17" i="1"/>
  <c r="H11" i="1"/>
  <c r="H10" i="1" l="1"/>
  <c r="Q41" i="1"/>
  <c r="H16" i="1"/>
  <c r="N21" i="1"/>
  <c r="E22" i="1"/>
  <c r="K21" i="1"/>
  <c r="E30" i="1"/>
  <c r="E41" i="1"/>
  <c r="H28" i="1"/>
  <c r="N34" i="1"/>
  <c r="N35" i="1"/>
  <c r="N33" i="1"/>
  <c r="H33" i="1"/>
  <c r="H34" i="1"/>
  <c r="H35" i="1"/>
  <c r="E35" i="1" s="1"/>
  <c r="H40" i="1"/>
  <c r="H39" i="1"/>
  <c r="N40" i="1"/>
  <c r="N39" i="1"/>
  <c r="K40" i="1"/>
  <c r="K39" i="1"/>
  <c r="E34" i="1" l="1"/>
  <c r="N31" i="1"/>
  <c r="H31" i="1"/>
  <c r="N38" i="1"/>
  <c r="E40" i="1"/>
  <c r="O43" i="1"/>
  <c r="P43" i="1"/>
  <c r="E39" i="1"/>
  <c r="E33" i="1"/>
  <c r="E31" i="1" s="1"/>
  <c r="K38" i="1"/>
  <c r="H38" i="1"/>
  <c r="N25" i="1"/>
  <c r="H27" i="1"/>
  <c r="H26" i="1"/>
  <c r="H23" i="1"/>
  <c r="H21" i="1" s="1"/>
  <c r="N18" i="1"/>
  <c r="N17" i="1"/>
  <c r="K18" i="1"/>
  <c r="K19" i="1"/>
  <c r="E19" i="1" s="1"/>
  <c r="K17" i="1"/>
  <c r="K11" i="1"/>
  <c r="K10" i="1" s="1"/>
  <c r="E11" i="1" l="1"/>
  <c r="E10" i="1" s="1"/>
  <c r="N16" i="1"/>
  <c r="N43" i="1" s="1"/>
  <c r="K16" i="1"/>
  <c r="E18" i="1"/>
  <c r="E42" i="1"/>
  <c r="E26" i="1"/>
  <c r="E27" i="1"/>
  <c r="K25" i="1"/>
  <c r="E17" i="1"/>
  <c r="E23" i="1"/>
  <c r="H25" i="1"/>
  <c r="M38" i="1"/>
  <c r="L38" i="1"/>
  <c r="M28" i="1"/>
  <c r="L28" i="1"/>
  <c r="M25" i="1"/>
  <c r="L25" i="1"/>
  <c r="L43" i="1" s="1"/>
  <c r="K43" i="1" l="1"/>
  <c r="E16" i="1"/>
  <c r="Q43" i="1"/>
  <c r="H43" i="1"/>
  <c r="M43" i="1"/>
  <c r="E21" i="1" l="1"/>
  <c r="G25" i="1" l="1"/>
  <c r="J25" i="1"/>
  <c r="J28" i="1"/>
  <c r="G28" i="1"/>
  <c r="J38" i="1"/>
  <c r="I38" i="1"/>
  <c r="G38" i="1"/>
  <c r="F38" i="1"/>
  <c r="I28" i="1"/>
  <c r="F28" i="1"/>
  <c r="F25" i="1"/>
  <c r="J43" i="1" l="1"/>
  <c r="F43" i="1"/>
  <c r="G43" i="1"/>
  <c r="I25" i="1"/>
  <c r="I43" i="1" s="1"/>
  <c r="E38" i="1" l="1"/>
  <c r="E28" i="1" l="1"/>
  <c r="E25" i="1"/>
  <c r="E43" i="1" l="1"/>
</calcChain>
</file>

<file path=xl/sharedStrings.xml><?xml version="1.0" encoding="utf-8"?>
<sst xmlns="http://schemas.openxmlformats.org/spreadsheetml/2006/main" count="150" uniqueCount="107">
  <si>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</si>
  <si>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</si>
  <si>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</si>
  <si>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</si>
  <si>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</si>
  <si>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</si>
  <si>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</si>
  <si>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</si>
  <si>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</si>
  <si>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</si>
  <si>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</si>
  <si>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</si>
  <si>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</si>
  <si>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</si>
  <si>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</si>
  <si>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</si>
  <si>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</si>
  <si>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</si>
  <si>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</si>
  <si>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</si>
  <si>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</si>
  <si>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</si>
  <si>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</si>
  <si>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</si>
  <si>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</si>
  <si>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</si>
  <si>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</si>
  <si>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</si>
  <si>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</si>
  <si>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</si>
  <si>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</si>
  <si>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</si>
  <si>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</si>
  <si>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</si>
  <si>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</si>
  <si>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</si>
  <si>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</si>
  <si>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</si>
  <si>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</si>
  <si>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</si>
  <si>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</si>
  <si>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</si>
  <si>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</si>
  <si>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</si>
  <si>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</si>
  <si>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</si>
  <si>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</si>
  <si>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</si>
  <si>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</si>
  <si>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</si>
  <si>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</si>
  <si>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</si>
  <si>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</si>
  <si>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</si>
  <si>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</si>
  <si>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</si>
  <si>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</si>
  <si>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</si>
  <si>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</si>
  <si>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</si>
  <si>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</si>
  <si>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</si>
  <si>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</si>
  <si>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</si>
  <si>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</si>
  <si>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</si>
  <si>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</si>
  <si>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</si>
  <si>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</si>
  <si>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</si>
  <si>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</si>
  <si>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</si>
  <si>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</si>
  <si>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</si>
  <si>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</si>
  <si>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</si>
  <si>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</si>
  <si>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</si>
  <si>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</si>
  <si>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</si>
  <si>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</si>
  <si>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</si>
  <si>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</si>
  <si>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</si>
  <si>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</si>
  <si>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</si>
  <si>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</si>
  <si>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</si>
  <si>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</si>
  <si>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</si>
  <si>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</si>
  <si>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</si>
  <si>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</si>
  <si>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</si>
  <si>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</si>
  <si>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</si>
  <si>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</si>
  <si>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</si>
  <si>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</si>
  <si>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</si>
  <si>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</si>
  <si>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r>
      <t xml:space="preserve">Администрация города Норильска
(МКУ "УКРиС")
</t>
    </r>
    <r>
      <rPr>
        <b/>
        <i/>
        <sz val="10"/>
        <rFont val="Times New Roman"/>
        <family val="1"/>
        <charset val="204"/>
      </rPr>
      <t>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  </r>
  </si>
  <si>
    <t>Наименование ГРБС/Участника</t>
  </si>
  <si>
    <t>1501075110
15010S7440
1501000110
1501010350</t>
  </si>
  <si>
    <t>2023 год</t>
  </si>
  <si>
    <t>1500800100
15008S5630</t>
  </si>
  <si>
    <t>1500800200
15008S5630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</si>
</sst>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tabSelected="1" view="pageBreakPreview" zoomScale="85" zoomScaleNormal="50" zoomScaleSheetLayoutView="85" workbookViewId="0">
      <selection activeCell="G10" sqref="F10:G10"/>
    </sheetView>
  </sheetViews>
  <sheetFormatPr defaultColWidth="9.140625" defaultRowHeight="15" x14ac:dyDescent="0.25"/>
  <cols>
    <col min="1" max="1" width="5.85546875" style="7" customWidth="1"/>
    <col min="2" max="2" width="51.7109375" style="7" customWidth="1"/>
    <col min="3" max="3" width="17.85546875" style="7" customWidth="1"/>
    <col min="4" max="4" width="16.7109375" style="4" customWidth="1"/>
    <col min="5" max="5" width="15.42578125" style="7" customWidth="1"/>
    <col min="6" max="7" width="13.7109375" style="7" customWidth="1"/>
    <col min="8" max="8" width="14.85546875" style="7" customWidth="1"/>
    <col min="9" max="9" width="13.7109375" style="6" customWidth="1"/>
    <col min="10" max="10" width="13.7109375" style="7" customWidth="1"/>
    <col min="11" max="11" width="14.85546875" style="1" customWidth="1"/>
    <col min="12" max="12" width="13.7109375" style="6" customWidth="1"/>
    <col min="13" max="13" width="13.7109375" style="7" customWidth="1"/>
    <col min="14" max="14" width="14.85546875" style="1" customWidth="1"/>
    <col min="15" max="16" width="13.85546875" style="1" customWidth="1"/>
    <col min="17" max="17" width="17" style="1" customWidth="1"/>
    <col min="18" max="18" width="13.140625" style="1" customWidth="1"/>
    <col min="19" max="16384" width="9.140625" style="1"/>
  </cols>
  <sheetData>
    <row r="1" spans="1:17" s="3" customFormat="1" ht="74.25" customHeight="1" x14ac:dyDescent="0.25">
      <c r="D1" s="4"/>
      <c r="F1" s="13"/>
      <c r="G1" s="13"/>
      <c r="H1" s="5"/>
      <c r="I1" s="5"/>
      <c r="J1" s="5"/>
      <c r="O1" s="38" t="s">
        <v>96</v>
      </c>
      <c r="P1" s="38"/>
      <c r="Q1" s="38"/>
    </row>
    <row r="2" spans="1:17" ht="18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9.5" customHeight="1" x14ac:dyDescent="0.25">
      <c r="A3" s="39" t="s">
        <v>100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5" spans="1:17" ht="20.25" customHeight="1" x14ac:dyDescent="0.25">
      <c r="A5" s="37" t="s">
        <v>1</v>
      </c>
      <c r="B5" s="37" t="s">
        <v>2</v>
      </c>
      <c r="C5" s="37" t="s">
        <v>102</v>
      </c>
      <c r="D5" s="37" t="s">
        <v>3</v>
      </c>
      <c r="E5" s="43" t="s">
        <v>5</v>
      </c>
      <c r="F5" s="37" t="s">
        <v>65</v>
      </c>
      <c r="G5" s="37"/>
      <c r="H5" s="37"/>
      <c r="I5" s="37" t="s">
        <v>76</v>
      </c>
      <c r="J5" s="37"/>
      <c r="K5" s="37"/>
      <c r="L5" s="37" t="s">
        <v>88</v>
      </c>
      <c r="M5" s="37"/>
      <c r="N5" s="37"/>
      <c r="O5" s="37" t="s">
        <v>104</v>
      </c>
      <c r="P5" s="37"/>
      <c r="Q5" s="37"/>
    </row>
    <row r="6" spans="1:17" ht="24" customHeight="1" x14ac:dyDescent="0.25">
      <c r="A6" s="37"/>
      <c r="B6" s="37"/>
      <c r="C6" s="37"/>
      <c r="D6" s="37"/>
      <c r="E6" s="43"/>
      <c r="F6" s="37" t="s">
        <v>6</v>
      </c>
      <c r="G6" s="37"/>
      <c r="H6" s="37"/>
      <c r="I6" s="37" t="s">
        <v>6</v>
      </c>
      <c r="J6" s="37"/>
      <c r="K6" s="37"/>
      <c r="L6" s="37" t="s">
        <v>6</v>
      </c>
      <c r="M6" s="37"/>
      <c r="N6" s="37"/>
      <c r="O6" s="37" t="s">
        <v>6</v>
      </c>
      <c r="P6" s="37"/>
      <c r="Q6" s="37"/>
    </row>
    <row r="7" spans="1:17" ht="36.75" customHeight="1" x14ac:dyDescent="0.25">
      <c r="A7" s="37"/>
      <c r="B7" s="37"/>
      <c r="C7" s="37"/>
      <c r="D7" s="37" t="s">
        <v>4</v>
      </c>
      <c r="E7" s="43"/>
      <c r="F7" s="37" t="s">
        <v>7</v>
      </c>
      <c r="G7" s="37" t="s">
        <v>8</v>
      </c>
      <c r="H7" s="35" t="s">
        <v>50</v>
      </c>
      <c r="I7" s="37" t="s">
        <v>7</v>
      </c>
      <c r="J7" s="37" t="s">
        <v>8</v>
      </c>
      <c r="K7" s="35" t="s">
        <v>50</v>
      </c>
      <c r="L7" s="37" t="s">
        <v>7</v>
      </c>
      <c r="M7" s="37" t="s">
        <v>8</v>
      </c>
      <c r="N7" s="35" t="s">
        <v>50</v>
      </c>
      <c r="O7" s="37" t="s">
        <v>7</v>
      </c>
      <c r="P7" s="37" t="s">
        <v>8</v>
      </c>
      <c r="Q7" s="35" t="s">
        <v>50</v>
      </c>
    </row>
    <row r="8" spans="1:17" ht="19.5" customHeight="1" x14ac:dyDescent="0.25">
      <c r="A8" s="37"/>
      <c r="B8" s="37"/>
      <c r="C8" s="37"/>
      <c r="D8" s="37"/>
      <c r="E8" s="35" t="s">
        <v>85</v>
      </c>
      <c r="F8" s="37"/>
      <c r="G8" s="37"/>
      <c r="H8" s="35" t="s">
        <v>69</v>
      </c>
      <c r="I8" s="37"/>
      <c r="J8" s="37"/>
      <c r="K8" s="35" t="s">
        <v>86</v>
      </c>
      <c r="L8" s="37"/>
      <c r="M8" s="37"/>
      <c r="N8" s="35" t="s">
        <v>87</v>
      </c>
      <c r="O8" s="37"/>
      <c r="P8" s="37"/>
      <c r="Q8" s="35" t="s">
        <v>70</v>
      </c>
    </row>
    <row r="9" spans="1:17" x14ac:dyDescent="0.25">
      <c r="A9" s="17" t="s">
        <v>32</v>
      </c>
      <c r="B9" s="17" t="s">
        <v>33</v>
      </c>
      <c r="C9" s="17" t="s">
        <v>34</v>
      </c>
      <c r="D9" s="19" t="s">
        <v>35</v>
      </c>
      <c r="E9" s="17" t="s">
        <v>36</v>
      </c>
      <c r="F9" s="17" t="s">
        <v>37</v>
      </c>
      <c r="G9" s="17" t="s">
        <v>38</v>
      </c>
      <c r="H9" s="17" t="s">
        <v>39</v>
      </c>
      <c r="I9" s="17" t="s">
        <v>40</v>
      </c>
      <c r="J9" s="17" t="s">
        <v>41</v>
      </c>
      <c r="K9" s="17" t="s">
        <v>42</v>
      </c>
      <c r="L9" s="17" t="s">
        <v>43</v>
      </c>
      <c r="M9" s="17" t="s">
        <v>44</v>
      </c>
      <c r="N9" s="17" t="s">
        <v>45</v>
      </c>
      <c r="O9" s="17" t="s">
        <v>46</v>
      </c>
      <c r="P9" s="17" t="s">
        <v>67</v>
      </c>
      <c r="Q9" s="17" t="s">
        <v>68</v>
      </c>
    </row>
    <row r="10" spans="1:17" ht="60" x14ac:dyDescent="0.25">
      <c r="A10" s="22">
        <v>1</v>
      </c>
      <c r="B10" s="27" t="s">
        <v>81</v>
      </c>
      <c r="C10" s="23" t="s">
        <v>61</v>
      </c>
      <c r="D10" s="24" t="s">
        <v>64</v>
      </c>
      <c r="E10" s="40">
        <f>SUM(E11:E15)</f>
        <v>920752.50176000013</v>
      </c>
      <c r="F10" s="25">
        <f t="shared" ref="F10:Q10" si="0">SUM(F11:F15)</f>
        <v>311546.15000000002</v>
      </c>
      <c r="G10" s="25">
        <f t="shared" si="0"/>
        <v>2398.806</v>
      </c>
      <c r="H10" s="25">
        <f t="shared" si="0"/>
        <v>313944.95600000001</v>
      </c>
      <c r="I10" s="25">
        <f t="shared" si="0"/>
        <v>193198.49999999997</v>
      </c>
      <c r="J10" s="25">
        <f t="shared" si="0"/>
        <v>0</v>
      </c>
      <c r="K10" s="25">
        <f t="shared" si="0"/>
        <v>193198.49999999997</v>
      </c>
      <c r="L10" s="25">
        <f t="shared" si="0"/>
        <v>195129.72576000003</v>
      </c>
      <c r="M10" s="25">
        <f t="shared" si="0"/>
        <v>0</v>
      </c>
      <c r="N10" s="25">
        <f t="shared" si="0"/>
        <v>195129.72576000003</v>
      </c>
      <c r="O10" s="25">
        <f t="shared" si="0"/>
        <v>218479.32</v>
      </c>
      <c r="P10" s="25">
        <f t="shared" si="0"/>
        <v>0</v>
      </c>
      <c r="Q10" s="25">
        <f t="shared" si="0"/>
        <v>218479.32</v>
      </c>
    </row>
    <row r="11" spans="1:17" ht="57" customHeight="1" x14ac:dyDescent="0.25">
      <c r="A11" s="8" t="s">
        <v>9</v>
      </c>
      <c r="B11" s="14" t="s">
        <v>10</v>
      </c>
      <c r="C11" s="9" t="s">
        <v>61</v>
      </c>
      <c r="D11" s="12">
        <v>1500100100</v>
      </c>
      <c r="E11" s="25">
        <f>H11+K11+N11+Q11</f>
        <v>123330.75</v>
      </c>
      <c r="F11" s="41">
        <v>113332.75</v>
      </c>
      <c r="G11" s="18">
        <v>0</v>
      </c>
      <c r="H11" s="18">
        <f>F11+G11</f>
        <v>113332.75</v>
      </c>
      <c r="I11" s="11">
        <v>9998</v>
      </c>
      <c r="J11" s="18">
        <v>0</v>
      </c>
      <c r="K11" s="18">
        <f>I11+J11</f>
        <v>9998</v>
      </c>
      <c r="L11" s="11">
        <v>0</v>
      </c>
      <c r="M11" s="18">
        <v>0</v>
      </c>
      <c r="N11" s="18">
        <f>L11+M11</f>
        <v>0</v>
      </c>
      <c r="O11" s="18">
        <v>0</v>
      </c>
      <c r="P11" s="18">
        <v>0</v>
      </c>
      <c r="Q11" s="18">
        <f>O11+P11</f>
        <v>0</v>
      </c>
    </row>
    <row r="12" spans="1:17" ht="53.25" customHeight="1" x14ac:dyDescent="0.25">
      <c r="A12" s="9" t="s">
        <v>11</v>
      </c>
      <c r="B12" s="14" t="s">
        <v>12</v>
      </c>
      <c r="C12" s="9" t="s">
        <v>61</v>
      </c>
      <c r="D12" s="12" t="s">
        <v>83</v>
      </c>
      <c r="E12" s="25">
        <f t="shared" ref="E12:E15" si="1">H12+K12+N12+Q12</f>
        <v>562065.80000000005</v>
      </c>
      <c r="F12" s="18">
        <v>141485.9</v>
      </c>
      <c r="G12" s="18">
        <v>0</v>
      </c>
      <c r="H12" s="18">
        <f t="shared" ref="H12:H15" si="2">F12+G12</f>
        <v>141485.9</v>
      </c>
      <c r="I12" s="18">
        <v>96095</v>
      </c>
      <c r="J12" s="18">
        <v>0</v>
      </c>
      <c r="K12" s="18">
        <f>I12+J12</f>
        <v>96095</v>
      </c>
      <c r="L12" s="18">
        <v>155099.90000000002</v>
      </c>
      <c r="M12" s="18">
        <v>0</v>
      </c>
      <c r="N12" s="18">
        <f t="shared" ref="N12:N15" si="3">L12+M12</f>
        <v>155099.90000000002</v>
      </c>
      <c r="O12" s="18">
        <v>169385</v>
      </c>
      <c r="P12" s="18">
        <v>0</v>
      </c>
      <c r="Q12" s="18">
        <f t="shared" ref="Q12:Q15" si="4">O12+P12</f>
        <v>169385</v>
      </c>
    </row>
    <row r="13" spans="1:17" ht="75" x14ac:dyDescent="0.25">
      <c r="A13" s="9" t="s">
        <v>13</v>
      </c>
      <c r="B13" s="14" t="s">
        <v>14</v>
      </c>
      <c r="C13" s="9" t="s">
        <v>61</v>
      </c>
      <c r="D13" s="12" t="s">
        <v>84</v>
      </c>
      <c r="E13" s="25">
        <f t="shared" si="1"/>
        <v>161283.70600000001</v>
      </c>
      <c r="F13" s="18">
        <v>22181.1</v>
      </c>
      <c r="G13" s="18">
        <v>2398.806</v>
      </c>
      <c r="H13" s="18">
        <f t="shared" si="2"/>
        <v>24579.905999999999</v>
      </c>
      <c r="I13" s="18">
        <v>72237.599999999991</v>
      </c>
      <c r="J13" s="18">
        <v>0</v>
      </c>
      <c r="K13" s="18">
        <f t="shared" ref="K13:K15" si="5">I13+J13</f>
        <v>72237.599999999991</v>
      </c>
      <c r="L13" s="18">
        <v>18116.2</v>
      </c>
      <c r="M13" s="18">
        <v>0</v>
      </c>
      <c r="N13" s="18">
        <f t="shared" si="3"/>
        <v>18116.2</v>
      </c>
      <c r="O13" s="18">
        <v>46350</v>
      </c>
      <c r="P13" s="18">
        <v>0</v>
      </c>
      <c r="Q13" s="18">
        <f t="shared" si="4"/>
        <v>46350</v>
      </c>
    </row>
    <row r="14" spans="1:17" ht="53.25" hidden="1" customHeight="1" x14ac:dyDescent="0.25">
      <c r="A14" s="9" t="s">
        <v>15</v>
      </c>
      <c r="B14" s="14" t="s">
        <v>30</v>
      </c>
      <c r="C14" s="9" t="s">
        <v>61</v>
      </c>
      <c r="D14" s="12">
        <v>1500100400</v>
      </c>
      <c r="E14" s="25">
        <f t="shared" si="1"/>
        <v>0</v>
      </c>
      <c r="F14" s="11">
        <v>0</v>
      </c>
      <c r="G14" s="18">
        <v>0</v>
      </c>
      <c r="H14" s="18">
        <f t="shared" si="2"/>
        <v>0</v>
      </c>
      <c r="I14" s="11">
        <v>0</v>
      </c>
      <c r="J14" s="18">
        <v>0</v>
      </c>
      <c r="K14" s="18">
        <f t="shared" si="5"/>
        <v>0</v>
      </c>
      <c r="L14" s="11">
        <v>0</v>
      </c>
      <c r="M14" s="18">
        <v>0</v>
      </c>
      <c r="N14" s="18">
        <f t="shared" si="3"/>
        <v>0</v>
      </c>
      <c r="O14" s="18">
        <v>0</v>
      </c>
      <c r="P14" s="18">
        <v>0</v>
      </c>
      <c r="Q14" s="18">
        <f t="shared" si="4"/>
        <v>0</v>
      </c>
    </row>
    <row r="15" spans="1:17" ht="53.25" customHeight="1" x14ac:dyDescent="0.25">
      <c r="A15" s="9" t="s">
        <v>62</v>
      </c>
      <c r="B15" s="14" t="s">
        <v>63</v>
      </c>
      <c r="C15" s="9" t="s">
        <v>61</v>
      </c>
      <c r="D15" s="12">
        <v>1500100500</v>
      </c>
      <c r="E15" s="25">
        <f t="shared" si="1"/>
        <v>74072.24576000002</v>
      </c>
      <c r="F15" s="11">
        <v>34546.400000000001</v>
      </c>
      <c r="G15" s="18">
        <v>0</v>
      </c>
      <c r="H15" s="18">
        <f t="shared" si="2"/>
        <v>34546.400000000001</v>
      </c>
      <c r="I15" s="11">
        <v>14867.900000000001</v>
      </c>
      <c r="J15" s="18">
        <v>0</v>
      </c>
      <c r="K15" s="18">
        <f t="shared" si="5"/>
        <v>14867.900000000001</v>
      </c>
      <c r="L15" s="11">
        <v>21913.625760000003</v>
      </c>
      <c r="M15" s="18">
        <v>0</v>
      </c>
      <c r="N15" s="18">
        <f t="shared" si="3"/>
        <v>21913.625760000003</v>
      </c>
      <c r="O15" s="18">
        <v>2744.32</v>
      </c>
      <c r="P15" s="18">
        <v>0</v>
      </c>
      <c r="Q15" s="18">
        <f t="shared" si="4"/>
        <v>2744.32</v>
      </c>
    </row>
    <row r="16" spans="1:17" ht="60" x14ac:dyDescent="0.25">
      <c r="A16" s="22">
        <v>2</v>
      </c>
      <c r="B16" s="27" t="s">
        <v>80</v>
      </c>
      <c r="C16" s="23" t="s">
        <v>61</v>
      </c>
      <c r="D16" s="24">
        <v>1500200000</v>
      </c>
      <c r="E16" s="25">
        <f>SUM(E17:E20)</f>
        <v>661532.00000000012</v>
      </c>
      <c r="F16" s="25">
        <f t="shared" ref="F16:P16" si="6">SUM(F17:F20)</f>
        <v>68850.8</v>
      </c>
      <c r="G16" s="25">
        <f t="shared" si="6"/>
        <v>0</v>
      </c>
      <c r="H16" s="25">
        <f t="shared" si="6"/>
        <v>68850.8</v>
      </c>
      <c r="I16" s="25">
        <f t="shared" si="6"/>
        <v>122988.20000000001</v>
      </c>
      <c r="J16" s="25">
        <f t="shared" si="6"/>
        <v>0</v>
      </c>
      <c r="K16" s="25">
        <f t="shared" si="6"/>
        <v>122988.20000000001</v>
      </c>
      <c r="L16" s="25">
        <f>SUM(L17:L20)</f>
        <v>224278.3</v>
      </c>
      <c r="M16" s="25">
        <f t="shared" si="6"/>
        <v>0</v>
      </c>
      <c r="N16" s="25">
        <f t="shared" si="6"/>
        <v>224278.3</v>
      </c>
      <c r="O16" s="25">
        <f t="shared" si="6"/>
        <v>245414.7</v>
      </c>
      <c r="P16" s="25">
        <f t="shared" si="6"/>
        <v>0</v>
      </c>
      <c r="Q16" s="25">
        <f>SUM(Q17:Q20)</f>
        <v>245414.7</v>
      </c>
    </row>
    <row r="17" spans="1:35" ht="53.25" customHeight="1" x14ac:dyDescent="0.25">
      <c r="A17" s="9" t="s">
        <v>16</v>
      </c>
      <c r="B17" s="14" t="s">
        <v>71</v>
      </c>
      <c r="C17" s="9" t="s">
        <v>61</v>
      </c>
      <c r="D17" s="12">
        <v>1500200200</v>
      </c>
      <c r="E17" s="25">
        <f>H17+K17+N17+Q17</f>
        <v>183624.6</v>
      </c>
      <c r="F17" s="18">
        <v>39734.899999999994</v>
      </c>
      <c r="G17" s="18">
        <v>0</v>
      </c>
      <c r="H17" s="18">
        <f>F17+G17</f>
        <v>39734.899999999994</v>
      </c>
      <c r="I17" s="18">
        <v>54020.500000000007</v>
      </c>
      <c r="J17" s="18">
        <v>0</v>
      </c>
      <c r="K17" s="18">
        <f>I17+J17</f>
        <v>54020.500000000007</v>
      </c>
      <c r="L17" s="18">
        <v>5417.1</v>
      </c>
      <c r="M17" s="18">
        <v>0</v>
      </c>
      <c r="N17" s="18">
        <f>L17+M17</f>
        <v>5417.1</v>
      </c>
      <c r="O17" s="18">
        <v>84452.1</v>
      </c>
      <c r="P17" s="18">
        <v>0</v>
      </c>
      <c r="Q17" s="18">
        <f>O17+P17</f>
        <v>84452.1</v>
      </c>
    </row>
    <row r="18" spans="1:35" ht="53.25" customHeight="1" x14ac:dyDescent="0.25">
      <c r="A18" s="9" t="s">
        <v>17</v>
      </c>
      <c r="B18" s="14" t="s">
        <v>72</v>
      </c>
      <c r="C18" s="9" t="s">
        <v>61</v>
      </c>
      <c r="D18" s="12" t="s">
        <v>49</v>
      </c>
      <c r="E18" s="25">
        <f t="shared" ref="E18:E20" si="7">H18+K18+N18+Q18</f>
        <v>145775.6</v>
      </c>
      <c r="F18" s="18">
        <v>19396.3</v>
      </c>
      <c r="G18" s="18">
        <v>0</v>
      </c>
      <c r="H18" s="18">
        <f t="shared" ref="H18:H20" si="8">F18+G18</f>
        <v>19396.3</v>
      </c>
      <c r="I18" s="18">
        <v>13419.6</v>
      </c>
      <c r="J18" s="18">
        <v>0</v>
      </c>
      <c r="K18" s="18">
        <f t="shared" ref="K18:K20" si="9">I18+J18</f>
        <v>13419.6</v>
      </c>
      <c r="L18" s="18">
        <v>56909.7</v>
      </c>
      <c r="M18" s="18">
        <v>0</v>
      </c>
      <c r="N18" s="18">
        <f t="shared" ref="N18:N20" si="10">L18+M18</f>
        <v>56909.7</v>
      </c>
      <c r="O18" s="18">
        <v>56050</v>
      </c>
      <c r="P18" s="18">
        <v>0</v>
      </c>
      <c r="Q18" s="18">
        <f t="shared" ref="Q18:Q20" si="11">O18+P18</f>
        <v>56050</v>
      </c>
    </row>
    <row r="19" spans="1:35" ht="53.25" customHeight="1" x14ac:dyDescent="0.25">
      <c r="A19" s="9" t="s">
        <v>66</v>
      </c>
      <c r="B19" s="14" t="s">
        <v>73</v>
      </c>
      <c r="C19" s="9" t="s">
        <v>61</v>
      </c>
      <c r="D19" s="12">
        <v>1500200400</v>
      </c>
      <c r="E19" s="25">
        <f t="shared" si="7"/>
        <v>315178.90000000002</v>
      </c>
      <c r="F19" s="18">
        <v>7806.5</v>
      </c>
      <c r="G19" s="18">
        <v>0</v>
      </c>
      <c r="H19" s="18">
        <f t="shared" si="8"/>
        <v>7806.5</v>
      </c>
      <c r="I19" s="18">
        <v>49724.3</v>
      </c>
      <c r="J19" s="18">
        <v>0</v>
      </c>
      <c r="K19" s="18">
        <f t="shared" si="9"/>
        <v>49724.3</v>
      </c>
      <c r="L19" s="18">
        <v>161951.5</v>
      </c>
      <c r="M19" s="18">
        <v>0</v>
      </c>
      <c r="N19" s="18">
        <f t="shared" si="10"/>
        <v>161951.5</v>
      </c>
      <c r="O19" s="18">
        <v>95696.6</v>
      </c>
      <c r="P19" s="18">
        <v>0</v>
      </c>
      <c r="Q19" s="18">
        <f t="shared" si="11"/>
        <v>95696.6</v>
      </c>
    </row>
    <row r="20" spans="1:35" ht="53.25" customHeight="1" x14ac:dyDescent="0.25">
      <c r="A20" s="9" t="s">
        <v>90</v>
      </c>
      <c r="B20" s="14" t="s">
        <v>91</v>
      </c>
      <c r="C20" s="9" t="s">
        <v>61</v>
      </c>
      <c r="D20" s="12">
        <v>1500200500</v>
      </c>
      <c r="E20" s="25">
        <f t="shared" si="7"/>
        <v>16952.900000000001</v>
      </c>
      <c r="F20" s="18">
        <v>1913.1</v>
      </c>
      <c r="G20" s="18">
        <v>0</v>
      </c>
      <c r="H20" s="18">
        <f t="shared" si="8"/>
        <v>1913.1</v>
      </c>
      <c r="I20" s="18">
        <v>5823.8</v>
      </c>
      <c r="J20" s="18">
        <v>0</v>
      </c>
      <c r="K20" s="18">
        <f t="shared" si="9"/>
        <v>5823.8</v>
      </c>
      <c r="L20" s="18">
        <v>0</v>
      </c>
      <c r="M20" s="18">
        <v>0</v>
      </c>
      <c r="N20" s="18">
        <f t="shared" si="10"/>
        <v>0</v>
      </c>
      <c r="O20" s="18">
        <v>9216</v>
      </c>
      <c r="P20" s="18">
        <v>0</v>
      </c>
      <c r="Q20" s="18">
        <f t="shared" si="11"/>
        <v>9216</v>
      </c>
    </row>
    <row r="21" spans="1:35" ht="60" x14ac:dyDescent="0.25">
      <c r="A21" s="22">
        <v>3</v>
      </c>
      <c r="B21" s="27" t="s">
        <v>18</v>
      </c>
      <c r="C21" s="23" t="s">
        <v>61</v>
      </c>
      <c r="D21" s="24">
        <v>1500300000</v>
      </c>
      <c r="E21" s="25">
        <f t="shared" ref="E21" si="12">SUM(E22:E24)</f>
        <v>506503.8456</v>
      </c>
      <c r="F21" s="25">
        <f t="shared" ref="F21" si="13">SUM(F22:F24)</f>
        <v>69316.600000000006</v>
      </c>
      <c r="G21" s="25">
        <f t="shared" ref="G21" si="14">SUM(G22:G24)</f>
        <v>0</v>
      </c>
      <c r="H21" s="25">
        <f t="shared" ref="H21" si="15">SUM(H22:H24)</f>
        <v>69316.600000000006</v>
      </c>
      <c r="I21" s="25">
        <f t="shared" ref="I21" si="16">SUM(I22:I24)</f>
        <v>82223.899999999994</v>
      </c>
      <c r="J21" s="25">
        <f t="shared" ref="J21" si="17">SUM(J22:J24)</f>
        <v>0</v>
      </c>
      <c r="K21" s="25">
        <f t="shared" ref="K21" si="18">SUM(K22:K24)</f>
        <v>82223.899999999994</v>
      </c>
      <c r="L21" s="25">
        <f t="shared" ref="L21" si="19">SUM(L22:L24)</f>
        <v>199999.6</v>
      </c>
      <c r="M21" s="25">
        <f t="shared" ref="M21" si="20">SUM(M22:M24)</f>
        <v>0</v>
      </c>
      <c r="N21" s="25">
        <f t="shared" ref="N21" si="21">SUM(N22:N24)</f>
        <v>199999.6</v>
      </c>
      <c r="O21" s="25">
        <f t="shared" ref="O21" si="22">SUM(O22:O24)</f>
        <v>154963.74559999999</v>
      </c>
      <c r="P21" s="25">
        <f t="shared" ref="P21" si="23">SUM(P22:P24)</f>
        <v>0</v>
      </c>
      <c r="Q21" s="25">
        <f t="shared" ref="Q21" si="24">SUM(Q22:Q24)</f>
        <v>154963.74559999999</v>
      </c>
    </row>
    <row r="22" spans="1:35" ht="53.25" customHeight="1" x14ac:dyDescent="0.25">
      <c r="A22" s="9" t="s">
        <v>92</v>
      </c>
      <c r="B22" s="14" t="s">
        <v>47</v>
      </c>
      <c r="C22" s="9" t="s">
        <v>61</v>
      </c>
      <c r="D22" s="12">
        <v>1500300200</v>
      </c>
      <c r="E22" s="25">
        <f t="shared" ref="E22:E24" si="25">H22+K22+N22+Q22</f>
        <v>331981.5</v>
      </c>
      <c r="F22" s="18">
        <v>34856.9</v>
      </c>
      <c r="G22" s="18">
        <v>0</v>
      </c>
      <c r="H22" s="18">
        <f>F22+G22</f>
        <v>34856.9</v>
      </c>
      <c r="I22" s="18">
        <v>47161.9</v>
      </c>
      <c r="J22" s="18">
        <v>0</v>
      </c>
      <c r="K22" s="18">
        <f>I22+J22</f>
        <v>47161.9</v>
      </c>
      <c r="L22" s="18">
        <v>145099.40000000002</v>
      </c>
      <c r="M22" s="18">
        <v>0</v>
      </c>
      <c r="N22" s="18">
        <f>L22+M22</f>
        <v>145099.40000000002</v>
      </c>
      <c r="O22" s="18">
        <v>104863.3</v>
      </c>
      <c r="P22" s="18">
        <v>0</v>
      </c>
      <c r="Q22" s="18">
        <f>O22+P22</f>
        <v>104863.3</v>
      </c>
    </row>
    <row r="23" spans="1:35" ht="50.25" customHeight="1" x14ac:dyDescent="0.25">
      <c r="A23" s="9" t="s">
        <v>19</v>
      </c>
      <c r="B23" s="14" t="s">
        <v>48</v>
      </c>
      <c r="C23" s="9" t="s">
        <v>61</v>
      </c>
      <c r="D23" s="12" t="s">
        <v>89</v>
      </c>
      <c r="E23" s="25">
        <f t="shared" si="25"/>
        <v>112997.9</v>
      </c>
      <c r="F23" s="18">
        <v>25131.100000000002</v>
      </c>
      <c r="G23" s="18">
        <v>0</v>
      </c>
      <c r="H23" s="18">
        <f t="shared" ref="H23:H24" si="26">F23+G23</f>
        <v>25131.100000000002</v>
      </c>
      <c r="I23" s="18">
        <v>24150.799999999999</v>
      </c>
      <c r="J23" s="18">
        <v>0</v>
      </c>
      <c r="K23" s="18">
        <f>I23+J23</f>
        <v>24150.799999999999</v>
      </c>
      <c r="L23" s="18">
        <v>35689.9</v>
      </c>
      <c r="M23" s="18">
        <v>0</v>
      </c>
      <c r="N23" s="18">
        <f>L23+M23</f>
        <v>35689.9</v>
      </c>
      <c r="O23" s="18">
        <v>28026.1</v>
      </c>
      <c r="P23" s="18">
        <v>0</v>
      </c>
      <c r="Q23" s="18">
        <f t="shared" ref="Q23:Q24" si="27">O23+P23</f>
        <v>28026.1</v>
      </c>
    </row>
    <row r="24" spans="1:35" ht="53.25" customHeight="1" x14ac:dyDescent="0.25">
      <c r="A24" s="9" t="s">
        <v>31</v>
      </c>
      <c r="B24" s="14" t="s">
        <v>77</v>
      </c>
      <c r="C24" s="9" t="s">
        <v>61</v>
      </c>
      <c r="D24" s="12">
        <v>1500300400</v>
      </c>
      <c r="E24" s="25">
        <f t="shared" si="25"/>
        <v>61524.445600000006</v>
      </c>
      <c r="F24" s="18">
        <v>9328.6</v>
      </c>
      <c r="G24" s="18">
        <v>0</v>
      </c>
      <c r="H24" s="18">
        <f t="shared" si="26"/>
        <v>9328.6</v>
      </c>
      <c r="I24" s="18">
        <v>10911.2</v>
      </c>
      <c r="J24" s="18">
        <v>0</v>
      </c>
      <c r="K24" s="18">
        <f>I24+J24</f>
        <v>10911.2</v>
      </c>
      <c r="L24" s="18">
        <v>19210.3</v>
      </c>
      <c r="M24" s="18">
        <v>0</v>
      </c>
      <c r="N24" s="18">
        <f>L24+M24</f>
        <v>19210.3</v>
      </c>
      <c r="O24" s="18">
        <v>22074.345600000001</v>
      </c>
      <c r="P24" s="18">
        <v>0</v>
      </c>
      <c r="Q24" s="18">
        <f t="shared" si="27"/>
        <v>22074.345600000001</v>
      </c>
    </row>
    <row r="25" spans="1:35" ht="62.25" hidden="1" customHeight="1" x14ac:dyDescent="0.25">
      <c r="A25" s="22">
        <v>4</v>
      </c>
      <c r="B25" s="27" t="s">
        <v>20</v>
      </c>
      <c r="C25" s="23" t="s">
        <v>61</v>
      </c>
      <c r="D25" s="24">
        <v>1500400000</v>
      </c>
      <c r="E25" s="25">
        <f t="shared" ref="E25:G25" si="28">SUM(E26:E27)</f>
        <v>0</v>
      </c>
      <c r="F25" s="25">
        <f t="shared" si="28"/>
        <v>0</v>
      </c>
      <c r="G25" s="25">
        <f t="shared" si="28"/>
        <v>0</v>
      </c>
      <c r="H25" s="25">
        <f>SUM(H26:H27)</f>
        <v>0</v>
      </c>
      <c r="I25" s="25">
        <f t="shared" ref="I25:J25" si="29">I26+I27</f>
        <v>0</v>
      </c>
      <c r="J25" s="25">
        <f t="shared" si="29"/>
        <v>0</v>
      </c>
      <c r="K25" s="25">
        <f>SUM(K26:K27)</f>
        <v>0</v>
      </c>
      <c r="L25" s="25">
        <f t="shared" ref="L25:M25" si="30">L26+L27</f>
        <v>0</v>
      </c>
      <c r="M25" s="25">
        <f t="shared" si="30"/>
        <v>0</v>
      </c>
      <c r="N25" s="25">
        <f>SUM(N26:N27)</f>
        <v>0</v>
      </c>
      <c r="O25" s="25">
        <f t="shared" ref="O25:Q25" si="31">SUM(O26:O27)</f>
        <v>0</v>
      </c>
      <c r="P25" s="25">
        <f t="shared" si="31"/>
        <v>0</v>
      </c>
      <c r="Q25" s="25">
        <f t="shared" si="31"/>
        <v>0</v>
      </c>
    </row>
    <row r="26" spans="1:35" ht="53.25" hidden="1" customHeight="1" x14ac:dyDescent="0.25">
      <c r="A26" s="9" t="s">
        <v>21</v>
      </c>
      <c r="B26" s="14" t="s">
        <v>29</v>
      </c>
      <c r="C26" s="9" t="s">
        <v>61</v>
      </c>
      <c r="D26" s="12">
        <v>1500400200</v>
      </c>
      <c r="E26" s="25">
        <f>H26+K26+N26+Q26</f>
        <v>0</v>
      </c>
      <c r="F26" s="18">
        <v>0</v>
      </c>
      <c r="G26" s="18">
        <v>0</v>
      </c>
      <c r="H26" s="18">
        <f>F26+G26</f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</row>
    <row r="27" spans="1:35" ht="53.25" hidden="1" customHeight="1" x14ac:dyDescent="0.25">
      <c r="A27" s="9" t="s">
        <v>22</v>
      </c>
      <c r="B27" s="14" t="s">
        <v>23</v>
      </c>
      <c r="C27" s="9" t="s">
        <v>61</v>
      </c>
      <c r="D27" s="12">
        <v>1500400300</v>
      </c>
      <c r="E27" s="25">
        <f>H27+K27+N27+Q27</f>
        <v>0</v>
      </c>
      <c r="F27" s="18">
        <v>0</v>
      </c>
      <c r="G27" s="18">
        <v>0</v>
      </c>
      <c r="H27" s="18">
        <f>F27+G27</f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</row>
    <row r="28" spans="1:35" ht="60" x14ac:dyDescent="0.25">
      <c r="A28" s="26">
        <v>5</v>
      </c>
      <c r="B28" s="27" t="s">
        <v>97</v>
      </c>
      <c r="C28" s="23" t="s">
        <v>61</v>
      </c>
      <c r="D28" s="24">
        <v>1500600000</v>
      </c>
      <c r="E28" s="25">
        <f t="shared" ref="E28:J28" si="32">SUM(E29:E30)</f>
        <v>77826.8</v>
      </c>
      <c r="F28" s="25">
        <f t="shared" si="32"/>
        <v>22936.7</v>
      </c>
      <c r="G28" s="25">
        <f t="shared" si="32"/>
        <v>0</v>
      </c>
      <c r="H28" s="25">
        <f>SUM(H29:H30)</f>
        <v>22936.7</v>
      </c>
      <c r="I28" s="25">
        <f t="shared" si="32"/>
        <v>46790.1</v>
      </c>
      <c r="J28" s="25">
        <f t="shared" si="32"/>
        <v>0</v>
      </c>
      <c r="K28" s="25">
        <f>SUM(K29:K30)</f>
        <v>46790.1</v>
      </c>
      <c r="L28" s="25">
        <f>SUM(L29:L30)</f>
        <v>4000</v>
      </c>
      <c r="M28" s="25">
        <f t="shared" ref="M28" si="33">SUM(M29:M30)</f>
        <v>0</v>
      </c>
      <c r="N28" s="25">
        <f>SUM(N29:N30)</f>
        <v>4000</v>
      </c>
      <c r="O28" s="25">
        <f t="shared" ref="O28:Q28" si="34">SUM(O29:O30)</f>
        <v>4100</v>
      </c>
      <c r="P28" s="25">
        <f t="shared" si="34"/>
        <v>0</v>
      </c>
      <c r="Q28" s="25">
        <f t="shared" si="34"/>
        <v>4100</v>
      </c>
    </row>
    <row r="29" spans="1:35" ht="49.5" customHeight="1" x14ac:dyDescent="0.25">
      <c r="A29" s="35" t="s">
        <v>51</v>
      </c>
      <c r="B29" s="2" t="s">
        <v>98</v>
      </c>
      <c r="C29" s="9" t="s">
        <v>61</v>
      </c>
      <c r="D29" s="12">
        <v>1500600100</v>
      </c>
      <c r="E29" s="25">
        <f>H29+K29+N29+Q29</f>
        <v>62678.7</v>
      </c>
      <c r="F29" s="18">
        <v>19755.8</v>
      </c>
      <c r="G29" s="18">
        <v>0</v>
      </c>
      <c r="H29" s="18">
        <f>F29+G29</f>
        <v>19755.8</v>
      </c>
      <c r="I29" s="18">
        <v>42922.9</v>
      </c>
      <c r="J29" s="18">
        <v>0</v>
      </c>
      <c r="K29" s="18">
        <f>I29+J29</f>
        <v>42922.9</v>
      </c>
      <c r="L29" s="18">
        <v>0</v>
      </c>
      <c r="M29" s="18">
        <v>0</v>
      </c>
      <c r="N29" s="18">
        <f>L29+M29</f>
        <v>0</v>
      </c>
      <c r="O29" s="18">
        <v>0</v>
      </c>
      <c r="P29" s="18">
        <v>0</v>
      </c>
      <c r="Q29" s="18">
        <f>O29+P29</f>
        <v>0</v>
      </c>
    </row>
    <row r="30" spans="1:35" ht="51.75" customHeight="1" x14ac:dyDescent="0.25">
      <c r="A30" s="35" t="s">
        <v>52</v>
      </c>
      <c r="B30" s="2" t="s">
        <v>99</v>
      </c>
      <c r="C30" s="9" t="s">
        <v>61</v>
      </c>
      <c r="D30" s="12">
        <v>1500600200</v>
      </c>
      <c r="E30" s="25">
        <f>H30+K30+N30+Q30</f>
        <v>15148.1</v>
      </c>
      <c r="F30" s="18">
        <v>3180.9</v>
      </c>
      <c r="G30" s="18">
        <v>0</v>
      </c>
      <c r="H30" s="18">
        <f>F30+G30</f>
        <v>3180.9</v>
      </c>
      <c r="I30" s="18">
        <v>3867.2</v>
      </c>
      <c r="J30" s="18">
        <v>0</v>
      </c>
      <c r="K30" s="18">
        <f>I30+J30</f>
        <v>3867.2</v>
      </c>
      <c r="L30" s="18">
        <v>4000</v>
      </c>
      <c r="M30" s="18">
        <v>0</v>
      </c>
      <c r="N30" s="18">
        <f>L30+M30</f>
        <v>4000</v>
      </c>
      <c r="O30" s="18">
        <v>4100</v>
      </c>
      <c r="P30" s="18">
        <v>0</v>
      </c>
      <c r="Q30" s="18">
        <f>O30+P30</f>
        <v>4100</v>
      </c>
    </row>
    <row r="31" spans="1:35" ht="75" x14ac:dyDescent="0.25">
      <c r="A31" s="26">
        <v>6</v>
      </c>
      <c r="B31" s="27" t="s">
        <v>53</v>
      </c>
      <c r="C31" s="23" t="s">
        <v>61</v>
      </c>
      <c r="D31" s="24">
        <v>1500700000</v>
      </c>
      <c r="E31" s="25">
        <f>SUM(E32:E37)</f>
        <v>285656.97200000007</v>
      </c>
      <c r="F31" s="25">
        <f t="shared" ref="F31:Q31" si="35">SUM(F32:F37)</f>
        <v>150072.6</v>
      </c>
      <c r="G31" s="25">
        <f t="shared" si="35"/>
        <v>0</v>
      </c>
      <c r="H31" s="25">
        <f t="shared" si="35"/>
        <v>150072.6</v>
      </c>
      <c r="I31" s="25">
        <f t="shared" si="35"/>
        <v>67976.799999999988</v>
      </c>
      <c r="J31" s="25">
        <f t="shared" si="35"/>
        <v>0</v>
      </c>
      <c r="K31" s="25">
        <f t="shared" si="35"/>
        <v>67976.799999999988</v>
      </c>
      <c r="L31" s="25">
        <f t="shared" si="35"/>
        <v>50606.100000000006</v>
      </c>
      <c r="M31" s="25">
        <f t="shared" si="35"/>
        <v>0</v>
      </c>
      <c r="N31" s="25">
        <f t="shared" si="35"/>
        <v>50606.100000000006</v>
      </c>
      <c r="O31" s="25">
        <f t="shared" si="35"/>
        <v>17001.472000000002</v>
      </c>
      <c r="P31" s="25">
        <f t="shared" si="35"/>
        <v>0</v>
      </c>
      <c r="Q31" s="25">
        <f t="shared" si="35"/>
        <v>17001.472000000002</v>
      </c>
    </row>
    <row r="32" spans="1:35" ht="53.25" customHeight="1" x14ac:dyDescent="0.25">
      <c r="A32" s="35" t="s">
        <v>24</v>
      </c>
      <c r="B32" s="14" t="s">
        <v>78</v>
      </c>
      <c r="C32" s="9" t="s">
        <v>61</v>
      </c>
      <c r="D32" s="12">
        <v>1500700100</v>
      </c>
      <c r="E32" s="25">
        <f>H32+K32+N32+Q32</f>
        <v>23338.1</v>
      </c>
      <c r="F32" s="18">
        <v>1322.3</v>
      </c>
      <c r="G32" s="18">
        <v>0</v>
      </c>
      <c r="H32" s="18">
        <f t="shared" ref="H32:H34" si="36">F32+G32</f>
        <v>1322.3</v>
      </c>
      <c r="I32" s="18">
        <v>22015.8</v>
      </c>
      <c r="J32" s="18">
        <v>0</v>
      </c>
      <c r="K32" s="18">
        <f t="shared" ref="K32:K37" si="37">I32+J32</f>
        <v>22015.8</v>
      </c>
      <c r="L32" s="18">
        <v>0</v>
      </c>
      <c r="M32" s="18">
        <v>0</v>
      </c>
      <c r="N32" s="18">
        <f>L32+M32</f>
        <v>0</v>
      </c>
      <c r="O32" s="18">
        <v>0</v>
      </c>
      <c r="P32" s="18">
        <v>0</v>
      </c>
      <c r="Q32" s="11">
        <f>O32+P32</f>
        <v>0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1:17" ht="53.25" customHeight="1" x14ac:dyDescent="0.25">
      <c r="A33" s="35" t="s">
        <v>25</v>
      </c>
      <c r="B33" s="14" t="s">
        <v>56</v>
      </c>
      <c r="C33" s="9" t="s">
        <v>61</v>
      </c>
      <c r="D33" s="12">
        <v>1500700200</v>
      </c>
      <c r="E33" s="25">
        <f t="shared" ref="E33:E37" si="38">H33+K33+N33+Q33</f>
        <v>149457.70000000001</v>
      </c>
      <c r="F33" s="18">
        <v>110646.8</v>
      </c>
      <c r="G33" s="18">
        <v>0</v>
      </c>
      <c r="H33" s="18">
        <f t="shared" si="36"/>
        <v>110646.8</v>
      </c>
      <c r="I33" s="18">
        <v>12414.4</v>
      </c>
      <c r="J33" s="18">
        <v>0</v>
      </c>
      <c r="K33" s="18">
        <f t="shared" si="37"/>
        <v>12414.4</v>
      </c>
      <c r="L33" s="18">
        <v>20396.5</v>
      </c>
      <c r="M33" s="18">
        <v>0</v>
      </c>
      <c r="N33" s="18">
        <f>L33+M33</f>
        <v>20396.5</v>
      </c>
      <c r="O33" s="18">
        <v>6000</v>
      </c>
      <c r="P33" s="18">
        <v>0</v>
      </c>
      <c r="Q33" s="11">
        <f t="shared" ref="Q33:Q37" si="39">O33+P33</f>
        <v>6000</v>
      </c>
    </row>
    <row r="34" spans="1:17" ht="53.25" customHeight="1" x14ac:dyDescent="0.25">
      <c r="A34" s="35" t="s">
        <v>54</v>
      </c>
      <c r="B34" s="14" t="s">
        <v>57</v>
      </c>
      <c r="C34" s="9" t="s">
        <v>61</v>
      </c>
      <c r="D34" s="12">
        <v>1500700300</v>
      </c>
      <c r="E34" s="25">
        <f t="shared" si="38"/>
        <v>91828</v>
      </c>
      <c r="F34" s="18">
        <v>22071.8</v>
      </c>
      <c r="G34" s="18">
        <v>0</v>
      </c>
      <c r="H34" s="18">
        <f t="shared" si="36"/>
        <v>22071.8</v>
      </c>
      <c r="I34" s="18">
        <v>29546.6</v>
      </c>
      <c r="J34" s="18">
        <v>0</v>
      </c>
      <c r="K34" s="18">
        <f t="shared" si="37"/>
        <v>29546.6</v>
      </c>
      <c r="L34" s="18">
        <v>30209.600000000002</v>
      </c>
      <c r="M34" s="18">
        <v>0</v>
      </c>
      <c r="N34" s="18">
        <f t="shared" ref="N34:N37" si="40">L34+M34</f>
        <v>30209.600000000002</v>
      </c>
      <c r="O34" s="18">
        <v>10000</v>
      </c>
      <c r="P34" s="18">
        <v>0</v>
      </c>
      <c r="Q34" s="11">
        <f t="shared" si="39"/>
        <v>10000</v>
      </c>
    </row>
    <row r="35" spans="1:17" ht="53.25" customHeight="1" x14ac:dyDescent="0.25">
      <c r="A35" s="35" t="s">
        <v>55</v>
      </c>
      <c r="B35" s="14" t="s">
        <v>93</v>
      </c>
      <c r="C35" s="9" t="s">
        <v>61</v>
      </c>
      <c r="D35" s="12">
        <v>1500700400</v>
      </c>
      <c r="E35" s="25">
        <f t="shared" si="38"/>
        <v>6663.2</v>
      </c>
      <c r="F35" s="18">
        <v>2663.2</v>
      </c>
      <c r="G35" s="18">
        <v>0</v>
      </c>
      <c r="H35" s="18">
        <f>F35+G35</f>
        <v>2663.2</v>
      </c>
      <c r="I35" s="18">
        <v>4000</v>
      </c>
      <c r="J35" s="18">
        <v>0</v>
      </c>
      <c r="K35" s="18">
        <f t="shared" si="37"/>
        <v>4000</v>
      </c>
      <c r="L35" s="18">
        <v>0</v>
      </c>
      <c r="M35" s="18">
        <v>0</v>
      </c>
      <c r="N35" s="18">
        <f t="shared" si="40"/>
        <v>0</v>
      </c>
      <c r="O35" s="18">
        <v>0</v>
      </c>
      <c r="P35" s="18">
        <v>0</v>
      </c>
      <c r="Q35" s="11">
        <f t="shared" si="39"/>
        <v>0</v>
      </c>
    </row>
    <row r="36" spans="1:17" ht="53.25" customHeight="1" x14ac:dyDescent="0.25">
      <c r="A36" s="35" t="s">
        <v>74</v>
      </c>
      <c r="B36" s="14" t="s">
        <v>75</v>
      </c>
      <c r="C36" s="9" t="s">
        <v>61</v>
      </c>
      <c r="D36" s="12">
        <v>1500700500</v>
      </c>
      <c r="E36" s="25">
        <f t="shared" si="38"/>
        <v>13368.5</v>
      </c>
      <c r="F36" s="18">
        <v>13368.5</v>
      </c>
      <c r="G36" s="18">
        <v>0</v>
      </c>
      <c r="H36" s="18">
        <f>F36+G36</f>
        <v>13368.5</v>
      </c>
      <c r="I36" s="18">
        <v>0</v>
      </c>
      <c r="J36" s="18">
        <v>0</v>
      </c>
      <c r="K36" s="18">
        <f t="shared" si="37"/>
        <v>0</v>
      </c>
      <c r="L36" s="18">
        <v>0</v>
      </c>
      <c r="M36" s="18">
        <v>0</v>
      </c>
      <c r="N36" s="18">
        <f t="shared" si="40"/>
        <v>0</v>
      </c>
      <c r="O36" s="18">
        <v>0</v>
      </c>
      <c r="P36" s="18">
        <v>0</v>
      </c>
      <c r="Q36" s="11">
        <f t="shared" si="39"/>
        <v>0</v>
      </c>
    </row>
    <row r="37" spans="1:17" ht="53.25" customHeight="1" x14ac:dyDescent="0.25">
      <c r="A37" s="35" t="s">
        <v>94</v>
      </c>
      <c r="B37" s="14" t="s">
        <v>95</v>
      </c>
      <c r="C37" s="9" t="s">
        <v>61</v>
      </c>
      <c r="D37" s="12">
        <v>1500700600</v>
      </c>
      <c r="E37" s="25">
        <f t="shared" si="38"/>
        <v>1001.472</v>
      </c>
      <c r="F37" s="18">
        <v>0</v>
      </c>
      <c r="G37" s="18">
        <v>0</v>
      </c>
      <c r="H37" s="18">
        <f>F37+G37</f>
        <v>0</v>
      </c>
      <c r="I37" s="18">
        <v>0</v>
      </c>
      <c r="J37" s="18">
        <v>0</v>
      </c>
      <c r="K37" s="18">
        <f t="shared" si="37"/>
        <v>0</v>
      </c>
      <c r="L37" s="18">
        <v>0</v>
      </c>
      <c r="M37" s="18">
        <v>0</v>
      </c>
      <c r="N37" s="18">
        <f t="shared" si="40"/>
        <v>0</v>
      </c>
      <c r="O37" s="18">
        <v>1001.472</v>
      </c>
      <c r="P37" s="18">
        <v>0</v>
      </c>
      <c r="Q37" s="11">
        <f t="shared" si="39"/>
        <v>1001.472</v>
      </c>
    </row>
    <row r="38" spans="1:17" ht="90" x14ac:dyDescent="0.25">
      <c r="A38" s="26">
        <v>7</v>
      </c>
      <c r="B38" s="32" t="s">
        <v>82</v>
      </c>
      <c r="C38" s="23" t="s">
        <v>61</v>
      </c>
      <c r="D38" s="24">
        <v>1500800000</v>
      </c>
      <c r="E38" s="25">
        <f>SUM(E39:E40)</f>
        <v>303380.40000000002</v>
      </c>
      <c r="F38" s="25">
        <f t="shared" ref="F38:J38" si="41">SUM(F39:F40)</f>
        <v>61584.099999999991</v>
      </c>
      <c r="G38" s="25">
        <f t="shared" si="41"/>
        <v>6075</v>
      </c>
      <c r="H38" s="25">
        <f>SUM(H39:H40)</f>
        <v>67659.099999999991</v>
      </c>
      <c r="I38" s="25">
        <f t="shared" si="41"/>
        <v>58909.3</v>
      </c>
      <c r="J38" s="25">
        <f t="shared" si="41"/>
        <v>5320</v>
      </c>
      <c r="K38" s="25">
        <f>SUM(K39:K40)</f>
        <v>64229.3</v>
      </c>
      <c r="L38" s="25">
        <f t="shared" ref="L38:M38" si="42">SUM(L39:L40)</f>
        <v>79332</v>
      </c>
      <c r="M38" s="25">
        <f t="shared" si="42"/>
        <v>6080</v>
      </c>
      <c r="N38" s="25">
        <f>SUM(N39:N40)</f>
        <v>85412</v>
      </c>
      <c r="O38" s="25">
        <f t="shared" ref="O38:Q38" si="43">SUM(O39:O40)</f>
        <v>80000</v>
      </c>
      <c r="P38" s="25">
        <f t="shared" si="43"/>
        <v>6080</v>
      </c>
      <c r="Q38" s="25">
        <f t="shared" si="43"/>
        <v>86080</v>
      </c>
    </row>
    <row r="39" spans="1:17" ht="126.75" customHeight="1" x14ac:dyDescent="0.25">
      <c r="A39" s="35" t="s">
        <v>26</v>
      </c>
      <c r="B39" s="14" t="s">
        <v>58</v>
      </c>
      <c r="C39" s="9" t="s">
        <v>61</v>
      </c>
      <c r="D39" s="42" t="s">
        <v>105</v>
      </c>
      <c r="E39" s="25">
        <f>H39+K39+N39+Q39</f>
        <v>82528.399999999994</v>
      </c>
      <c r="F39" s="18">
        <v>27910.999999999996</v>
      </c>
      <c r="G39" s="18">
        <v>0</v>
      </c>
      <c r="H39" s="18">
        <f>F39+G39</f>
        <v>27910.999999999996</v>
      </c>
      <c r="I39" s="18">
        <v>22940.899999999998</v>
      </c>
      <c r="J39" s="18">
        <v>0</v>
      </c>
      <c r="K39" s="18">
        <f>I39+J39</f>
        <v>22940.899999999998</v>
      </c>
      <c r="L39" s="18">
        <v>18841</v>
      </c>
      <c r="M39" s="18">
        <v>6080</v>
      </c>
      <c r="N39" s="18">
        <f>L39+M39</f>
        <v>24921</v>
      </c>
      <c r="O39" s="18">
        <v>675.5</v>
      </c>
      <c r="P39" s="18">
        <v>6080</v>
      </c>
      <c r="Q39" s="18">
        <f>O39+P39</f>
        <v>6755.5</v>
      </c>
    </row>
    <row r="40" spans="1:17" ht="75" x14ac:dyDescent="0.25">
      <c r="A40" s="19" t="s">
        <v>27</v>
      </c>
      <c r="B40" s="14" t="s">
        <v>59</v>
      </c>
      <c r="C40" s="9" t="s">
        <v>61</v>
      </c>
      <c r="D40" s="42" t="s">
        <v>106</v>
      </c>
      <c r="E40" s="25">
        <f>H40+K40+N40+Q40</f>
        <v>220852</v>
      </c>
      <c r="F40" s="18">
        <v>33673.1</v>
      </c>
      <c r="G40" s="18">
        <v>6075</v>
      </c>
      <c r="H40" s="18">
        <f>F40+G40</f>
        <v>39748.1</v>
      </c>
      <c r="I40" s="18">
        <v>35968.400000000001</v>
      </c>
      <c r="J40" s="18">
        <v>5320</v>
      </c>
      <c r="K40" s="18">
        <f>I40+J40</f>
        <v>41288.400000000001</v>
      </c>
      <c r="L40" s="18">
        <v>60491</v>
      </c>
      <c r="M40" s="18">
        <v>0</v>
      </c>
      <c r="N40" s="18">
        <f>L40+M40</f>
        <v>60491</v>
      </c>
      <c r="O40" s="18">
        <v>79324.5</v>
      </c>
      <c r="P40" s="18">
        <v>0</v>
      </c>
      <c r="Q40" s="18">
        <f>O40+P40</f>
        <v>79324.5</v>
      </c>
    </row>
    <row r="41" spans="1:17" s="20" customFormat="1" ht="192" customHeight="1" x14ac:dyDescent="0.25">
      <c r="A41" s="22">
        <v>8</v>
      </c>
      <c r="B41" s="27" t="s">
        <v>79</v>
      </c>
      <c r="C41" s="23" t="s">
        <v>101</v>
      </c>
      <c r="D41" s="24">
        <v>1500900140</v>
      </c>
      <c r="E41" s="25">
        <f>H41+K41+N41+Q41</f>
        <v>140042.1</v>
      </c>
      <c r="F41" s="25">
        <v>27002.5</v>
      </c>
      <c r="G41" s="25">
        <v>0</v>
      </c>
      <c r="H41" s="25">
        <f>F41+G41</f>
        <v>27002.5</v>
      </c>
      <c r="I41" s="25">
        <v>32215.200000000004</v>
      </c>
      <c r="J41" s="25">
        <v>0</v>
      </c>
      <c r="K41" s="25">
        <f>I41+J41</f>
        <v>32215.200000000004</v>
      </c>
      <c r="L41" s="25">
        <v>40412.200000000004</v>
      </c>
      <c r="M41" s="25">
        <v>0</v>
      </c>
      <c r="N41" s="25">
        <f>L41+M41</f>
        <v>40412.200000000004</v>
      </c>
      <c r="O41" s="25">
        <v>40412.200000000004</v>
      </c>
      <c r="P41" s="25">
        <v>0</v>
      </c>
      <c r="Q41" s="25">
        <f t="shared" ref="Q41" si="44">O41+P41</f>
        <v>40412.200000000004</v>
      </c>
    </row>
    <row r="42" spans="1:17" s="21" customFormat="1" ht="84" customHeight="1" x14ac:dyDescent="0.25">
      <c r="A42" s="22">
        <v>9</v>
      </c>
      <c r="B42" s="27" t="s">
        <v>60</v>
      </c>
      <c r="C42" s="23" t="s">
        <v>61</v>
      </c>
      <c r="D42" s="31" t="s">
        <v>103</v>
      </c>
      <c r="E42" s="25">
        <f>H42+K42+N42+Q42</f>
        <v>424890.80000000005</v>
      </c>
      <c r="F42" s="25">
        <v>101705.4</v>
      </c>
      <c r="G42" s="25">
        <v>687.3</v>
      </c>
      <c r="H42" s="25">
        <f>F42+G42</f>
        <v>102392.7</v>
      </c>
      <c r="I42" s="28">
        <v>107792.20000000001</v>
      </c>
      <c r="J42" s="25">
        <v>0</v>
      </c>
      <c r="K42" s="25">
        <f>I42+J42</f>
        <v>107792.20000000001</v>
      </c>
      <c r="L42" s="28">
        <v>107301.20000000001</v>
      </c>
      <c r="M42" s="25">
        <v>0</v>
      </c>
      <c r="N42" s="25">
        <f>L42+M42</f>
        <v>107301.20000000001</v>
      </c>
      <c r="O42" s="28">
        <v>107404.70000000001</v>
      </c>
      <c r="P42" s="25">
        <v>0</v>
      </c>
      <c r="Q42" s="25">
        <f t="shared" ref="Q42" si="45">O42+P42</f>
        <v>107404.70000000001</v>
      </c>
    </row>
    <row r="43" spans="1:17" s="10" customFormat="1" ht="33.75" customHeight="1" x14ac:dyDescent="0.25">
      <c r="A43" s="19"/>
      <c r="B43" s="33" t="s">
        <v>28</v>
      </c>
      <c r="C43" s="19"/>
      <c r="D43" s="19"/>
      <c r="E43" s="29">
        <f t="shared" ref="E43:Q43" si="46">E42+E41+E38+E31+E28+E25+E21+E16+E10</f>
        <v>3320585.4193600006</v>
      </c>
      <c r="F43" s="29">
        <f t="shared" si="46"/>
        <v>813014.85000000009</v>
      </c>
      <c r="G43" s="29">
        <f t="shared" si="46"/>
        <v>9161.1059999999998</v>
      </c>
      <c r="H43" s="29">
        <f t="shared" si="46"/>
        <v>822175.95600000001</v>
      </c>
      <c r="I43" s="29">
        <f t="shared" si="46"/>
        <v>712094.2</v>
      </c>
      <c r="J43" s="29">
        <f>J42+J41+J38+J31+J28+J25+J21+J16+J10</f>
        <v>5320</v>
      </c>
      <c r="K43" s="29">
        <f>K42+K41+K38+K31+K28+K25+K21+K16+K10</f>
        <v>717414.2</v>
      </c>
      <c r="L43" s="29">
        <f>L42+L41+L38+L31+L28+L25+L21+L16+L10</f>
        <v>901059.12575999997</v>
      </c>
      <c r="M43" s="29">
        <f t="shared" si="46"/>
        <v>6080</v>
      </c>
      <c r="N43" s="29">
        <f t="shared" si="46"/>
        <v>907139.12575999997</v>
      </c>
      <c r="O43" s="29">
        <f t="shared" si="46"/>
        <v>867776.13760000002</v>
      </c>
      <c r="P43" s="29">
        <f t="shared" si="46"/>
        <v>6080</v>
      </c>
      <c r="Q43" s="29">
        <f t="shared" si="46"/>
        <v>873856.13760000002</v>
      </c>
    </row>
    <row r="44" spans="1:17" x14ac:dyDescent="0.25">
      <c r="A44" s="1"/>
      <c r="B44" s="16"/>
      <c r="C44" s="16"/>
      <c r="D44" s="16"/>
      <c r="E44" s="1"/>
      <c r="F44" s="1"/>
      <c r="G44" s="1"/>
      <c r="H44" s="1"/>
      <c r="I44" s="1"/>
      <c r="J44" s="1"/>
      <c r="L44" s="1"/>
      <c r="M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L45" s="1"/>
      <c r="M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L46" s="1"/>
      <c r="M46" s="1"/>
    </row>
    <row r="47" spans="1:17" x14ac:dyDescent="0.25">
      <c r="A47" s="30"/>
      <c r="B47" s="1"/>
      <c r="C47" s="1"/>
      <c r="D47" s="1"/>
      <c r="E47" s="1"/>
      <c r="F47" s="1"/>
      <c r="G47" s="1"/>
      <c r="H47" s="1"/>
      <c r="I47" s="1"/>
      <c r="J47" s="1"/>
      <c r="L47" s="1"/>
      <c r="M47" s="1"/>
    </row>
    <row r="48" spans="1:1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L51" s="1"/>
      <c r="M51" s="1"/>
    </row>
    <row r="52" spans="1:13" x14ac:dyDescent="0.25">
      <c r="A52" s="34"/>
      <c r="B52" s="1"/>
      <c r="C52" s="1"/>
      <c r="D52" s="1"/>
      <c r="E52" s="1"/>
      <c r="F52" s="1"/>
      <c r="G52" s="1"/>
      <c r="H52" s="1"/>
      <c r="I52" s="1"/>
      <c r="J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L55" s="1"/>
      <c r="M55" s="1"/>
    </row>
    <row r="56" spans="1: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L56" s="1"/>
      <c r="M56" s="1"/>
    </row>
    <row r="57" spans="1: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L57" s="1"/>
      <c r="M57" s="1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  <c r="M58" s="1"/>
    </row>
  </sheetData>
  <mergeCells count="25">
    <mergeCell ref="O1:Q1"/>
    <mergeCell ref="I5:K5"/>
    <mergeCell ref="I6:K6"/>
    <mergeCell ref="I7:I8"/>
    <mergeCell ref="J7:J8"/>
    <mergeCell ref="A3:Q3"/>
    <mergeCell ref="A5:A8"/>
    <mergeCell ref="B5:B8"/>
    <mergeCell ref="C5:C8"/>
    <mergeCell ref="G7:G8"/>
    <mergeCell ref="F6:H6"/>
    <mergeCell ref="F7:F8"/>
    <mergeCell ref="D7:D8"/>
    <mergeCell ref="D5:D6"/>
    <mergeCell ref="E5:E7"/>
    <mergeCell ref="A2:Q2"/>
    <mergeCell ref="O5:Q5"/>
    <mergeCell ref="O6:Q6"/>
    <mergeCell ref="O7:O8"/>
    <mergeCell ref="P7:P8"/>
    <mergeCell ref="L5:N5"/>
    <mergeCell ref="L6:N6"/>
    <mergeCell ref="L7:L8"/>
    <mergeCell ref="M7:M8"/>
    <mergeCell ref="F5:H5"/>
  </mergeCells>
  <pageMargins left="0.59055118110236227" right="0.59055118110236227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2020-11-05T08:15:21Z</dcterms:modified>
</cp:coreProperties>
</file>